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\TARIFF-2022-23\DATA FROM VARIOUS WINGS\SLDC FY 2022-23\"/>
    </mc:Choice>
  </mc:AlternateContent>
  <bookViews>
    <workbookView xWindow="0" yWindow="0" windowWidth="21600" windowHeight="9135" activeTab="2"/>
  </bookViews>
  <sheets>
    <sheet name="T2&amp;T3" sheetId="3" r:id="rId1"/>
    <sheet name="TRP-4" sheetId="1" r:id="rId2"/>
    <sheet name="TRP-6" sheetId="2" r:id="rId3"/>
    <sheet name="TRP-7" sheetId="4" r:id="rId4"/>
  </sheets>
  <calcPr calcId="152511" iterate="1" iterateCount="101"/>
</workbook>
</file>

<file path=xl/calcChain.xml><?xml version="1.0" encoding="utf-8"?>
<calcChain xmlns="http://schemas.openxmlformats.org/spreadsheetml/2006/main">
  <c r="B19" i="3" l="1"/>
  <c r="B15" i="3"/>
  <c r="C15" i="3"/>
  <c r="D15" i="3"/>
  <c r="C16" i="3"/>
  <c r="B16" i="3" s="1"/>
  <c r="D16" i="3"/>
  <c r="C17" i="3"/>
  <c r="B17" i="3" s="1"/>
  <c r="D17" i="3"/>
  <c r="C18" i="3"/>
  <c r="B18" i="3" s="1"/>
  <c r="D18" i="3"/>
  <c r="C19" i="3"/>
  <c r="D19" i="3"/>
  <c r="C20" i="3"/>
  <c r="B20" i="3" s="1"/>
  <c r="D20" i="3"/>
  <c r="C21" i="3"/>
  <c r="B21" i="3" s="1"/>
  <c r="D21" i="3"/>
  <c r="C22" i="3"/>
  <c r="B22" i="3" s="1"/>
  <c r="D22" i="3"/>
  <c r="C23" i="3"/>
  <c r="B23" i="3" s="1"/>
  <c r="D23" i="3"/>
  <c r="C24" i="3"/>
  <c r="B24" i="3" s="1"/>
  <c r="D24" i="3"/>
  <c r="C25" i="3"/>
  <c r="B25" i="3" s="1"/>
  <c r="D25" i="3"/>
  <c r="D14" i="3"/>
  <c r="C14" i="3"/>
  <c r="B14" i="3" s="1"/>
</calcChain>
</file>

<file path=xl/sharedStrings.xml><?xml version="1.0" encoding="utf-8"?>
<sst xmlns="http://schemas.openxmlformats.org/spreadsheetml/2006/main" count="144" uniqueCount="96">
  <si>
    <t>Licencee …………………….</t>
  </si>
  <si>
    <t>TRP-4</t>
  </si>
  <si>
    <t>FREQUENCY EXCURSION</t>
  </si>
  <si>
    <t>Period</t>
  </si>
  <si>
    <t>Percentage of time when the system frequency was</t>
  </si>
  <si>
    <t>below 48.5 Hz</t>
  </si>
  <si>
    <t>above 51.5 Hz</t>
  </si>
  <si>
    <t>April</t>
  </si>
  <si>
    <t>-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</si>
  <si>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</si>
  <si>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</si>
  <si>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</si>
  <si>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</si>
  <si>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</si>
  <si>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</si>
  <si>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</si>
  <si>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</si>
  <si>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</si>
  <si>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</si>
  <si>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</si>
  <si>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Licencee…………………..</t>
  </si>
  <si>
    <t>OERC FORM TRP - 6</t>
  </si>
  <si>
    <t>INFORMATION FOR TIME OF DAY TARIFF</t>
  </si>
  <si>
    <t>Name of month</t>
  </si>
  <si>
    <t>Monthly Maximum System Demand in MW</t>
  </si>
  <si>
    <t>Date and time of occurrence</t>
  </si>
  <si>
    <t>Monthly Minimum System Demand in MW</t>
  </si>
  <si>
    <t>Monthly Average system Demand in MW</t>
  </si>
  <si>
    <t>02 / 04:00</t>
  </si>
  <si>
    <t>14 / 20:00</t>
  </si>
  <si>
    <t>24 / 19:00</t>
  </si>
  <si>
    <t>26 / 23:00</t>
  </si>
  <si>
    <t>20 / 13:00</t>
  </si>
  <si>
    <t>15 / 01:00</t>
  </si>
  <si>
    <t>8 / 24:00</t>
  </si>
  <si>
    <t>18 / 21:00</t>
  </si>
  <si>
    <t>14 / 06:00</t>
  </si>
  <si>
    <t>28 / 20:00</t>
  </si>
  <si>
    <t>26 / 05:00</t>
  </si>
  <si>
    <t>19 / 22:00</t>
  </si>
  <si>
    <t>OERC FORM T-2 &amp;T-3</t>
  </si>
  <si>
    <t>INFORMATION FOR ASSESSMENT OF ENERGY &amp; DEMAND</t>
  </si>
  <si>
    <t>ENERGY (MU)</t>
  </si>
  <si>
    <t xml:space="preserve"> Average Demand (MW)</t>
  </si>
  <si>
    <t>Maximum Demand (MW)</t>
  </si>
  <si>
    <t>TRP -7</t>
  </si>
  <si>
    <t>Interruption………</t>
  </si>
  <si>
    <t>Major System Disturbance( Grid Disturbance)</t>
  </si>
  <si>
    <t>Sl No</t>
  </si>
  <si>
    <t>No of occurance</t>
  </si>
  <si>
    <t>Total duration of interruption</t>
  </si>
  <si>
    <t>53 Hrs 31 mins</t>
  </si>
  <si>
    <t>Estimated unserved energy due to such interruption</t>
  </si>
  <si>
    <t>1.310521 MU</t>
  </si>
  <si>
    <t>Example</t>
  </si>
  <si>
    <t>Load prior to disturbance x No of hours of interruption</t>
  </si>
  <si>
    <t>No of occasions when Odisha system was isolated from Eastern Grid due to system distubance affecting power supply in the state</t>
  </si>
  <si>
    <t>No of occasions when Odisha system remained stable after being isolated from Eastern Grid due to system disturbance affecting power supply in the state</t>
  </si>
  <si>
    <t>Remedial measures to prevent Grid System Disturbance</t>
  </si>
  <si>
    <t>First six months of the 
Previous year 2020-2021
(April-20 - Sept-20)</t>
  </si>
  <si>
    <t>Last six months of the 
Previous year 2020-2021
(Oct-20 - March-21)</t>
  </si>
  <si>
    <t>First six months of the 
Current year 2021-2022
(April-21 - Sept-21)</t>
  </si>
  <si>
    <t xml:space="preserve">  1. First six month of the previous year 2020 - 21</t>
  </si>
  <si>
    <t xml:space="preserve">   2. Last six month of the  previous year 2020 - 21</t>
  </si>
  <si>
    <t>3. First six month of the current year 2021-22</t>
  </si>
  <si>
    <t xml:space="preserve"> 1. First six month of the previous year 2020 - 21</t>
  </si>
  <si>
    <t xml:space="preserve"> 2. Last six month of the  previous year 2020 - 21</t>
  </si>
  <si>
    <t xml:space="preserve"> 3. First six month of the current year 2021-22</t>
  </si>
  <si>
    <t>20 / 22:00</t>
  </si>
  <si>
    <t>29 / 04:00</t>
  </si>
  <si>
    <t>27 / 04:00</t>
  </si>
  <si>
    <t>07 / 19:00</t>
  </si>
  <si>
    <t>17 / 08:00</t>
  </si>
  <si>
    <t>20 / 04:00</t>
  </si>
  <si>
    <t>18 / 19:00</t>
  </si>
  <si>
    <t>10 / 03:00</t>
  </si>
  <si>
    <t>08 / 20:00</t>
  </si>
  <si>
    <t>04 / 15:00</t>
  </si>
  <si>
    <t>23 / 20:00</t>
  </si>
  <si>
    <t>13 / 07:00</t>
  </si>
  <si>
    <t>28 / 24:00</t>
  </si>
  <si>
    <t>09 / 01:00</t>
  </si>
  <si>
    <t>18 / 23:00</t>
  </si>
  <si>
    <t>11 / 14:00</t>
  </si>
  <si>
    <t>22 / 14:00</t>
  </si>
  <si>
    <t>17 / 23:00</t>
  </si>
  <si>
    <t>25 / 20:00</t>
  </si>
  <si>
    <t>30 / 18:00</t>
  </si>
  <si>
    <t>14 / 05:00</t>
  </si>
  <si>
    <t>First Six Months of the previous year 2020-2021 (Apr 20 - Sept 20)</t>
  </si>
  <si>
    <t>Last Six Months of the previous year 2020-2021 
(Oct 20 - Mar 21)</t>
  </si>
  <si>
    <t>First Six Months of the current year 2021-2022 (Apr 21 - Sept 21)</t>
  </si>
  <si>
    <t>31 Hrs 03 Mins</t>
  </si>
  <si>
    <t>0.918444 MU</t>
  </si>
  <si>
    <t>22 Hrs 54 Mins</t>
  </si>
  <si>
    <t>1.233731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</si>
</sst>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quotePrefix="1" applyFont="1" applyBorder="1" applyAlignment="1">
      <alignment horizontal="center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/>
    <xf numFmtId="0" fontId="1" fillId="0" borderId="4" xfId="0" applyFont="1" applyBorder="1" applyAlignment="1"/>
    <xf numFmtId="0" fontId="4" fillId="0" borderId="0" xfId="0" applyFont="1"/>
    <xf numFmtId="17" fontId="1" fillId="0" borderId="2" xfId="0" quotePrefix="1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7" fontId="1" fillId="0" borderId="0" xfId="0" quotePrefix="1" applyNumberFormat="1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/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ColWidth="15.7109375" defaultRowHeight="15.75" x14ac:dyDescent="0.25"/>
  <cols>
    <col min="1" max="1" width="16.7109375" style="19" customWidth="1"/>
    <col min="2" max="2" width="29.140625" style="19" customWidth="1"/>
    <col min="3" max="3" width="30" style="19" customWidth="1"/>
    <col min="4" max="4" width="27.7109375" style="19" customWidth="1"/>
    <col min="5" max="16384" width="15.7109375" style="19"/>
  </cols>
  <sheetData>
    <row r="1" spans="1:4" x14ac:dyDescent="0.25">
      <c r="A1" s="9" t="s">
        <v>20</v>
      </c>
      <c r="B1" s="17"/>
      <c r="C1" s="18" t="s">
        <v>40</v>
      </c>
    </row>
    <row r="2" spans="1:4" x14ac:dyDescent="0.25">
      <c r="A2" s="40"/>
      <c r="B2" s="41"/>
      <c r="C2" s="41"/>
    </row>
    <row r="3" spans="1:4" x14ac:dyDescent="0.25">
      <c r="A3" s="42" t="s">
        <v>41</v>
      </c>
      <c r="B3" s="42"/>
      <c r="C3" s="42"/>
      <c r="D3" s="17"/>
    </row>
    <row r="4" spans="1:4" x14ac:dyDescent="0.25">
      <c r="A4" s="43" t="s">
        <v>65</v>
      </c>
      <c r="B4" s="44"/>
      <c r="C4" s="44"/>
      <c r="D4" s="44"/>
    </row>
    <row r="5" spans="1:4" x14ac:dyDescent="0.25">
      <c r="A5" s="43" t="s">
        <v>66</v>
      </c>
      <c r="B5" s="44"/>
      <c r="C5" s="44"/>
      <c r="D5" s="44"/>
    </row>
    <row r="6" spans="1:4" x14ac:dyDescent="0.25">
      <c r="A6" s="43" t="s">
        <v>67</v>
      </c>
      <c r="B6" s="44"/>
      <c r="C6" s="44"/>
      <c r="D6" s="44"/>
    </row>
    <row r="7" spans="1:4" x14ac:dyDescent="0.25">
      <c r="A7" s="23" t="s">
        <v>23</v>
      </c>
      <c r="B7" s="24" t="s">
        <v>42</v>
      </c>
      <c r="C7" s="24" t="s">
        <v>43</v>
      </c>
      <c r="D7" s="24" t="s">
        <v>44</v>
      </c>
    </row>
    <row r="8" spans="1:4" ht="18" customHeight="1" x14ac:dyDescent="0.25">
      <c r="A8" s="20">
        <v>43922</v>
      </c>
      <c r="B8" s="21">
        <v>2071.9744154236314</v>
      </c>
      <c r="C8" s="22">
        <v>2877.7422436439329</v>
      </c>
      <c r="D8" s="21">
        <v>3622.8096748000003</v>
      </c>
    </row>
    <row r="9" spans="1:4" ht="18" customHeight="1" x14ac:dyDescent="0.25">
      <c r="A9" s="20">
        <v>43952</v>
      </c>
      <c r="B9" s="21">
        <v>2407.4529650452473</v>
      </c>
      <c r="C9" s="22">
        <v>3235.8238777489883</v>
      </c>
      <c r="D9" s="21">
        <v>4082.4568815499997</v>
      </c>
    </row>
    <row r="10" spans="1:4" ht="18" customHeight="1" x14ac:dyDescent="0.25">
      <c r="A10" s="20">
        <v>43983</v>
      </c>
      <c r="B10" s="21">
        <v>2513.0595549549835</v>
      </c>
      <c r="C10" s="22">
        <v>3490.360492993032</v>
      </c>
      <c r="D10" s="21">
        <v>3454.6040155999999</v>
      </c>
    </row>
    <row r="11" spans="1:4" ht="18" customHeight="1" x14ac:dyDescent="0.25">
      <c r="A11" s="20">
        <v>44013</v>
      </c>
      <c r="B11" s="21">
        <v>2728.5579340565168</v>
      </c>
      <c r="C11" s="22">
        <v>3667.4165780329527</v>
      </c>
      <c r="D11" s="21">
        <v>4537.5302853166659</v>
      </c>
    </row>
    <row r="12" spans="1:4" ht="18" customHeight="1" x14ac:dyDescent="0.25">
      <c r="A12" s="20">
        <v>44044</v>
      </c>
      <c r="B12" s="21">
        <v>2626.195489094202</v>
      </c>
      <c r="C12" s="22">
        <v>3529.8326466319918</v>
      </c>
      <c r="D12" s="21">
        <v>4487.9492106833341</v>
      </c>
    </row>
    <row r="13" spans="1:4" ht="18" customHeight="1" x14ac:dyDescent="0.25">
      <c r="A13" s="20">
        <v>44075</v>
      </c>
      <c r="B13" s="21">
        <v>2771.7730275133599</v>
      </c>
      <c r="C13" s="22">
        <v>3849.6847604352224</v>
      </c>
      <c r="D13" s="21">
        <v>4689.7355450508476</v>
      </c>
    </row>
    <row r="14" spans="1:4" ht="18" customHeight="1" x14ac:dyDescent="0.25">
      <c r="A14" s="20">
        <v>80629</v>
      </c>
      <c r="B14" s="21">
        <f>C14*24*31/1000</f>
        <v>2797.8275679668309</v>
      </c>
      <c r="C14" s="22">
        <f>'TRP-6'!F16</f>
        <v>3760.5209246866007</v>
      </c>
      <c r="D14" s="21">
        <f>'TRP-6'!B16</f>
        <v>5048.323222533334</v>
      </c>
    </row>
    <row r="15" spans="1:4" ht="18" customHeight="1" x14ac:dyDescent="0.25">
      <c r="A15" s="20">
        <v>80660</v>
      </c>
      <c r="B15" s="21">
        <f>C15*24*30/1000</f>
        <v>2262.7438991400859</v>
      </c>
      <c r="C15" s="22">
        <f>'TRP-6'!F17</f>
        <v>3142.699859916786</v>
      </c>
      <c r="D15" s="21">
        <f>'TRP-6'!B17</f>
        <v>4681.1781063999988</v>
      </c>
    </row>
    <row r="16" spans="1:4" ht="18" customHeight="1" x14ac:dyDescent="0.25">
      <c r="A16" s="20">
        <v>80690</v>
      </c>
      <c r="B16" s="21">
        <f t="shared" ref="B16:B24" si="0">C16*24*31/1000</f>
        <v>2241.0304534695906</v>
      </c>
      <c r="C16" s="22">
        <f>'TRP-6'!F18</f>
        <v>3012.1377062763318</v>
      </c>
      <c r="D16" s="21">
        <f>'TRP-6'!B18</f>
        <v>4268.0106728499995</v>
      </c>
    </row>
    <row r="17" spans="1:4" ht="18" customHeight="1" x14ac:dyDescent="0.25">
      <c r="A17" s="20">
        <v>80721</v>
      </c>
      <c r="B17" s="21">
        <f t="shared" si="0"/>
        <v>2358.4497397918658</v>
      </c>
      <c r="C17" s="22">
        <f>'TRP-6'!F19</f>
        <v>3169.9593276772393</v>
      </c>
      <c r="D17" s="21">
        <f>'TRP-6'!B19</f>
        <v>4331.6487712833332</v>
      </c>
    </row>
    <row r="18" spans="1:4" ht="18" customHeight="1" x14ac:dyDescent="0.25">
      <c r="A18" s="20">
        <v>80752</v>
      </c>
      <c r="B18" s="21">
        <f>C18*24*28/1000</f>
        <v>2318.2442118364306</v>
      </c>
      <c r="C18" s="22">
        <f>'TRP-6'!F20</f>
        <v>3449.7681723756405</v>
      </c>
      <c r="D18" s="21">
        <f>'TRP-6'!B20</f>
        <v>4845.1013494166673</v>
      </c>
    </row>
    <row r="19" spans="1:4" ht="18" customHeight="1" x14ac:dyDescent="0.25">
      <c r="A19" s="20">
        <v>80780</v>
      </c>
      <c r="B19" s="21">
        <f t="shared" si="0"/>
        <v>2949.9295512609069</v>
      </c>
      <c r="C19" s="22">
        <f>'TRP-6'!F21</f>
        <v>3964.9590742754121</v>
      </c>
      <c r="D19" s="21">
        <f>'TRP-6'!B21</f>
        <v>4977.1087328166668</v>
      </c>
    </row>
    <row r="20" spans="1:4" ht="18" customHeight="1" x14ac:dyDescent="0.25">
      <c r="A20" s="20">
        <v>80811</v>
      </c>
      <c r="B20" s="21">
        <f>C20*24*30/1000</f>
        <v>3109.3573919437831</v>
      </c>
      <c r="C20" s="22">
        <f>'TRP-6'!F22</f>
        <v>4318.551933255254</v>
      </c>
      <c r="D20" s="21">
        <f>'TRP-6'!B22</f>
        <v>5383.1125640499995</v>
      </c>
    </row>
    <row r="21" spans="1:4" ht="18" customHeight="1" x14ac:dyDescent="0.25">
      <c r="A21" s="20">
        <v>80841</v>
      </c>
      <c r="B21" s="21">
        <f t="shared" si="0"/>
        <v>3043.2108367290048</v>
      </c>
      <c r="C21" s="22">
        <f>'TRP-6'!F23</f>
        <v>4090.3371461411357</v>
      </c>
      <c r="D21" s="21">
        <f>'TRP-6'!B23</f>
        <v>5638.0734144999997</v>
      </c>
    </row>
    <row r="22" spans="1:4" ht="18" customHeight="1" x14ac:dyDescent="0.25">
      <c r="A22" s="20">
        <v>80872</v>
      </c>
      <c r="B22" s="21">
        <f>C22*24*30/1000</f>
        <v>3014.2772104815449</v>
      </c>
      <c r="C22" s="22">
        <f>'TRP-6'!F24</f>
        <v>4186.4961256688121</v>
      </c>
      <c r="D22" s="21">
        <f>'TRP-6'!B24</f>
        <v>5019.3895760666674</v>
      </c>
    </row>
    <row r="23" spans="1:4" ht="18" customHeight="1" x14ac:dyDescent="0.25">
      <c r="A23" s="20">
        <v>80902</v>
      </c>
      <c r="B23" s="21">
        <f t="shared" si="0"/>
        <v>3408.5663837079787</v>
      </c>
      <c r="C23" s="22">
        <f>'TRP-6'!F25</f>
        <v>4581.4064297150253</v>
      </c>
      <c r="D23" s="21">
        <f>'TRP-6'!B25</f>
        <v>5576.3452602833331</v>
      </c>
    </row>
    <row r="24" spans="1:4" ht="18" customHeight="1" x14ac:dyDescent="0.25">
      <c r="A24" s="20">
        <v>80933</v>
      </c>
      <c r="B24" s="21">
        <f t="shared" si="0"/>
        <v>3380.437248808606</v>
      </c>
      <c r="C24" s="22">
        <f>'TRP-6'!F26</f>
        <v>4543.598452699739</v>
      </c>
      <c r="D24" s="21">
        <f>'TRP-6'!B26</f>
        <v>5731.5785680666668</v>
      </c>
    </row>
    <row r="25" spans="1:4" ht="18" customHeight="1" x14ac:dyDescent="0.25">
      <c r="A25" s="20">
        <v>80964</v>
      </c>
      <c r="B25" s="21">
        <f>C25*24*30/1000</f>
        <v>3221.228302469804</v>
      </c>
      <c r="C25" s="22">
        <f>'TRP-6'!F27</f>
        <v>4473.9281978747276</v>
      </c>
      <c r="D25" s="21">
        <f>'TRP-6'!B27</f>
        <v>5536.2836724999997</v>
      </c>
    </row>
    <row r="26" spans="1:4" x14ac:dyDescent="0.25">
      <c r="A26" s="25"/>
      <c r="B26" s="26"/>
    </row>
  </sheetData>
  <mergeCells count="5">
    <mergeCell ref="A2:C2"/>
    <mergeCell ref="A3:C3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activeCell="J12" sqref="J12"/>
    </sheetView>
  </sheetViews>
  <sheetFormatPr defaultRowHeight="15" x14ac:dyDescent="0.2"/>
  <cols>
    <col min="1" max="1" width="10" style="2" customWidth="1"/>
    <col min="2" max="7" width="18.7109375" style="2" customWidth="1"/>
    <col min="8" max="16384" width="9.140625" style="2"/>
  </cols>
  <sheetData>
    <row r="1" spans="1:10" ht="15.75" x14ac:dyDescent="0.25">
      <c r="A1" s="1" t="s">
        <v>0</v>
      </c>
      <c r="G1" s="3" t="s">
        <v>1</v>
      </c>
    </row>
    <row r="2" spans="1:10" ht="15.75" x14ac:dyDescent="0.25">
      <c r="A2" s="1"/>
    </row>
    <row r="3" spans="1:10" ht="24.75" customHeight="1" x14ac:dyDescent="0.25">
      <c r="A3" s="4"/>
      <c r="B3" s="5"/>
      <c r="C3" s="5"/>
      <c r="D3" s="5"/>
      <c r="E3" s="5"/>
      <c r="F3" s="5"/>
      <c r="G3" s="5"/>
    </row>
    <row r="4" spans="1:10" ht="33" customHeight="1" x14ac:dyDescent="0.25">
      <c r="A4" s="45" t="s">
        <v>2</v>
      </c>
      <c r="B4" s="45"/>
      <c r="C4" s="45"/>
      <c r="D4" s="45"/>
      <c r="E4" s="45"/>
      <c r="F4" s="45"/>
      <c r="G4" s="45"/>
    </row>
    <row r="6" spans="1:10" s="6" customFormat="1" ht="50.25" customHeight="1" x14ac:dyDescent="0.25">
      <c r="A6" s="46" t="s">
        <v>3</v>
      </c>
      <c r="B6" s="48" t="s">
        <v>59</v>
      </c>
      <c r="C6" s="48"/>
      <c r="D6" s="48" t="s">
        <v>60</v>
      </c>
      <c r="E6" s="48"/>
      <c r="F6" s="48" t="s">
        <v>61</v>
      </c>
      <c r="G6" s="48"/>
    </row>
    <row r="7" spans="1:10" s="6" customFormat="1" ht="45" customHeight="1" x14ac:dyDescent="0.25">
      <c r="A7" s="47"/>
      <c r="B7" s="48" t="s">
        <v>4</v>
      </c>
      <c r="C7" s="48"/>
      <c r="D7" s="48" t="s">
        <v>4</v>
      </c>
      <c r="E7" s="48"/>
      <c r="F7" s="48" t="s">
        <v>4</v>
      </c>
      <c r="G7" s="48"/>
    </row>
    <row r="8" spans="1:10" s="6" customFormat="1" ht="15.75" x14ac:dyDescent="0.25">
      <c r="A8" s="7"/>
      <c r="B8" s="8" t="s">
        <v>5</v>
      </c>
      <c r="C8" s="8" t="s">
        <v>6</v>
      </c>
      <c r="D8" s="8" t="s">
        <v>5</v>
      </c>
      <c r="E8" s="8" t="s">
        <v>6</v>
      </c>
      <c r="F8" s="8" t="s">
        <v>5</v>
      </c>
      <c r="G8" s="8" t="s">
        <v>6</v>
      </c>
    </row>
    <row r="9" spans="1:10" x14ac:dyDescent="0.2">
      <c r="A9" s="9" t="s">
        <v>7</v>
      </c>
      <c r="B9" s="10">
        <v>0</v>
      </c>
      <c r="C9" s="10">
        <v>0</v>
      </c>
      <c r="D9" s="10" t="s">
        <v>8</v>
      </c>
      <c r="E9" s="10" t="s">
        <v>8</v>
      </c>
      <c r="F9" s="10">
        <v>0</v>
      </c>
      <c r="G9" s="10">
        <v>0</v>
      </c>
      <c r="H9" s="11"/>
      <c r="I9" s="11"/>
      <c r="J9" s="11"/>
    </row>
    <row r="10" spans="1:10" x14ac:dyDescent="0.2">
      <c r="A10" s="9" t="s">
        <v>9</v>
      </c>
      <c r="B10" s="10">
        <v>0</v>
      </c>
      <c r="C10" s="10">
        <v>0</v>
      </c>
      <c r="D10" s="10" t="s">
        <v>8</v>
      </c>
      <c r="E10" s="10" t="s">
        <v>8</v>
      </c>
      <c r="F10" s="10">
        <v>0</v>
      </c>
      <c r="G10" s="10">
        <v>0</v>
      </c>
    </row>
    <row r="11" spans="1:10" x14ac:dyDescent="0.2">
      <c r="A11" s="12" t="s">
        <v>10</v>
      </c>
      <c r="B11" s="10">
        <v>0</v>
      </c>
      <c r="C11" s="10">
        <v>0</v>
      </c>
      <c r="D11" s="10" t="s">
        <v>8</v>
      </c>
      <c r="E11" s="10" t="s">
        <v>8</v>
      </c>
      <c r="F11" s="10">
        <v>0</v>
      </c>
      <c r="G11" s="10">
        <v>0</v>
      </c>
    </row>
    <row r="12" spans="1:10" x14ac:dyDescent="0.2">
      <c r="A12" s="9" t="s">
        <v>11</v>
      </c>
      <c r="B12" s="10">
        <v>0</v>
      </c>
      <c r="C12" s="10">
        <v>0</v>
      </c>
      <c r="D12" s="10" t="s">
        <v>8</v>
      </c>
      <c r="E12" s="10" t="s">
        <v>8</v>
      </c>
      <c r="F12" s="10">
        <v>0</v>
      </c>
      <c r="G12" s="10">
        <v>0</v>
      </c>
    </row>
    <row r="13" spans="1:10" x14ac:dyDescent="0.2">
      <c r="A13" s="13" t="s">
        <v>12</v>
      </c>
      <c r="B13" s="10">
        <v>0</v>
      </c>
      <c r="C13" s="10">
        <v>0</v>
      </c>
      <c r="D13" s="10" t="s">
        <v>8</v>
      </c>
      <c r="E13" s="10" t="s">
        <v>8</v>
      </c>
      <c r="F13" s="10">
        <v>0</v>
      </c>
      <c r="G13" s="10">
        <v>0</v>
      </c>
    </row>
    <row r="14" spans="1:10" x14ac:dyDescent="0.2">
      <c r="A14" s="12" t="s">
        <v>13</v>
      </c>
      <c r="B14" s="10">
        <v>0</v>
      </c>
      <c r="C14" s="10">
        <v>0</v>
      </c>
      <c r="D14" s="10" t="s">
        <v>8</v>
      </c>
      <c r="E14" s="10" t="s">
        <v>8</v>
      </c>
      <c r="F14" s="10">
        <v>0</v>
      </c>
      <c r="G14" s="10">
        <v>0</v>
      </c>
    </row>
    <row r="15" spans="1:10" x14ac:dyDescent="0.2">
      <c r="A15" s="12" t="s">
        <v>14</v>
      </c>
      <c r="B15" s="14" t="s">
        <v>8</v>
      </c>
      <c r="C15" s="14" t="s">
        <v>8</v>
      </c>
      <c r="D15" s="14">
        <v>0</v>
      </c>
      <c r="E15" s="14">
        <v>0</v>
      </c>
      <c r="F15" s="14" t="s">
        <v>8</v>
      </c>
      <c r="G15" s="14" t="s">
        <v>8</v>
      </c>
    </row>
    <row r="16" spans="1:10" x14ac:dyDescent="0.2">
      <c r="A16" s="15" t="s">
        <v>15</v>
      </c>
      <c r="B16" s="14" t="s">
        <v>8</v>
      </c>
      <c r="C16" s="14" t="s">
        <v>8</v>
      </c>
      <c r="D16" s="14">
        <v>0</v>
      </c>
      <c r="E16" s="14">
        <v>0</v>
      </c>
      <c r="F16" s="14" t="s">
        <v>8</v>
      </c>
      <c r="G16" s="14" t="s">
        <v>8</v>
      </c>
    </row>
    <row r="17" spans="1:7" x14ac:dyDescent="0.2">
      <c r="A17" s="16" t="s">
        <v>16</v>
      </c>
      <c r="B17" s="14" t="s">
        <v>8</v>
      </c>
      <c r="C17" s="14" t="s">
        <v>8</v>
      </c>
      <c r="D17" s="14">
        <v>0</v>
      </c>
      <c r="E17" s="14">
        <v>0</v>
      </c>
      <c r="F17" s="14" t="s">
        <v>8</v>
      </c>
      <c r="G17" s="14" t="s">
        <v>8</v>
      </c>
    </row>
    <row r="18" spans="1:7" x14ac:dyDescent="0.2">
      <c r="A18" s="9" t="s">
        <v>17</v>
      </c>
      <c r="B18" s="14" t="s">
        <v>8</v>
      </c>
      <c r="C18" s="14" t="s">
        <v>8</v>
      </c>
      <c r="D18" s="14">
        <v>0</v>
      </c>
      <c r="E18" s="14">
        <v>0</v>
      </c>
      <c r="F18" s="14" t="s">
        <v>8</v>
      </c>
      <c r="G18" s="14" t="s">
        <v>8</v>
      </c>
    </row>
    <row r="19" spans="1:7" x14ac:dyDescent="0.2">
      <c r="A19" s="15" t="s">
        <v>18</v>
      </c>
      <c r="B19" s="14" t="s">
        <v>8</v>
      </c>
      <c r="C19" s="14" t="s">
        <v>8</v>
      </c>
      <c r="D19" s="14">
        <v>0</v>
      </c>
      <c r="E19" s="14">
        <v>0</v>
      </c>
      <c r="F19" s="14" t="s">
        <v>8</v>
      </c>
      <c r="G19" s="14" t="s">
        <v>8</v>
      </c>
    </row>
    <row r="20" spans="1:7" x14ac:dyDescent="0.2">
      <c r="A20" s="16" t="s">
        <v>19</v>
      </c>
      <c r="B20" s="14" t="s">
        <v>8</v>
      </c>
      <c r="C20" s="14" t="s">
        <v>8</v>
      </c>
      <c r="D20" s="14">
        <v>0</v>
      </c>
      <c r="E20" s="14">
        <v>0</v>
      </c>
      <c r="F20" s="14" t="s">
        <v>8</v>
      </c>
      <c r="G20" s="14" t="s">
        <v>8</v>
      </c>
    </row>
  </sheetData>
  <mergeCells count="8">
    <mergeCell ref="A4:G4"/>
    <mergeCell ref="A6:A7"/>
    <mergeCell ref="B6:C6"/>
    <mergeCell ref="D6:E6"/>
    <mergeCell ref="F6:G6"/>
    <mergeCell ref="B7:C7"/>
    <mergeCell ref="D7:E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sqref="A1:F27"/>
    </sheetView>
  </sheetViews>
  <sheetFormatPr defaultColWidth="15.7109375" defaultRowHeight="15.75" x14ac:dyDescent="0.25"/>
  <cols>
    <col min="1" max="1" width="16.7109375" style="19" customWidth="1"/>
    <col min="2" max="2" width="22" style="19" customWidth="1"/>
    <col min="3" max="3" width="22.140625" style="19" customWidth="1"/>
    <col min="4" max="4" width="24.5703125" style="19" customWidth="1"/>
    <col min="5" max="5" width="22" style="19" customWidth="1"/>
    <col min="6" max="6" width="23.42578125" style="19" customWidth="1"/>
    <col min="7" max="16384" width="15.7109375" style="19"/>
  </cols>
  <sheetData>
    <row r="1" spans="1:6" x14ac:dyDescent="0.25">
      <c r="A1" s="9" t="s">
        <v>20</v>
      </c>
      <c r="B1" s="17"/>
      <c r="C1" s="53"/>
      <c r="D1" s="53"/>
      <c r="E1" s="54" t="s">
        <v>21</v>
      </c>
      <c r="F1" s="55"/>
    </row>
    <row r="2" spans="1:6" x14ac:dyDescent="0.25">
      <c r="A2" s="51"/>
      <c r="B2" s="51"/>
      <c r="C2" s="51"/>
      <c r="D2" s="51"/>
      <c r="E2" s="51"/>
      <c r="F2" s="51"/>
    </row>
    <row r="3" spans="1:6" x14ac:dyDescent="0.25">
      <c r="A3" s="49" t="s">
        <v>22</v>
      </c>
      <c r="B3" s="49"/>
      <c r="C3" s="49"/>
      <c r="D3" s="49"/>
      <c r="E3" s="49"/>
      <c r="F3" s="49"/>
    </row>
    <row r="4" spans="1:6" x14ac:dyDescent="0.25">
      <c r="A4" s="51"/>
      <c r="B4" s="51"/>
      <c r="C4" s="51"/>
      <c r="D4" s="51"/>
      <c r="E4" s="51"/>
      <c r="F4" s="51"/>
    </row>
    <row r="5" spans="1:6" x14ac:dyDescent="0.25">
      <c r="A5" s="51"/>
      <c r="B5" s="50" t="s">
        <v>62</v>
      </c>
      <c r="C5" s="51"/>
      <c r="D5" s="51"/>
      <c r="E5" s="51"/>
      <c r="F5" s="51"/>
    </row>
    <row r="6" spans="1:6" x14ac:dyDescent="0.25">
      <c r="A6" s="51"/>
      <c r="B6" s="50" t="s">
        <v>63</v>
      </c>
      <c r="C6" s="51"/>
      <c r="D6" s="51"/>
      <c r="E6" s="51"/>
      <c r="F6" s="51"/>
    </row>
    <row r="7" spans="1:6" x14ac:dyDescent="0.25">
      <c r="A7" s="51"/>
      <c r="B7" s="50" t="s">
        <v>64</v>
      </c>
      <c r="C7" s="51"/>
      <c r="D7" s="51"/>
      <c r="E7" s="51"/>
      <c r="F7" s="51"/>
    </row>
    <row r="8" spans="1:6" x14ac:dyDescent="0.25">
      <c r="A8" s="51"/>
      <c r="B8" s="51"/>
      <c r="C8" s="51"/>
      <c r="D8" s="51"/>
      <c r="E8" s="51"/>
      <c r="F8" s="51"/>
    </row>
    <row r="9" spans="1:6" ht="45" x14ac:dyDescent="0.25">
      <c r="A9" s="56" t="s">
        <v>23</v>
      </c>
      <c r="B9" s="57" t="s">
        <v>24</v>
      </c>
      <c r="C9" s="57" t="s">
        <v>25</v>
      </c>
      <c r="D9" s="57" t="s">
        <v>26</v>
      </c>
      <c r="E9" s="57" t="s">
        <v>25</v>
      </c>
      <c r="F9" s="57" t="s">
        <v>27</v>
      </c>
    </row>
    <row r="10" spans="1:6" ht="15" customHeight="1" x14ac:dyDescent="0.25">
      <c r="A10" s="20">
        <v>43922</v>
      </c>
      <c r="B10" s="21">
        <v>3622.8096748000003</v>
      </c>
      <c r="C10" s="22" t="s">
        <v>29</v>
      </c>
      <c r="D10" s="21">
        <v>1755.0022484666665</v>
      </c>
      <c r="E10" s="21" t="s">
        <v>30</v>
      </c>
      <c r="F10" s="21">
        <v>2877.7422436439329</v>
      </c>
    </row>
    <row r="11" spans="1:6" ht="15" customHeight="1" x14ac:dyDescent="0.25">
      <c r="A11" s="20">
        <v>43952</v>
      </c>
      <c r="B11" s="21">
        <v>4082.4568815499997</v>
      </c>
      <c r="C11" s="22" t="s">
        <v>31</v>
      </c>
      <c r="D11" s="21">
        <v>1995.319551683333</v>
      </c>
      <c r="E11" s="21" t="s">
        <v>32</v>
      </c>
      <c r="F11" s="21">
        <v>3235.8238777489883</v>
      </c>
    </row>
    <row r="12" spans="1:6" ht="15" customHeight="1" x14ac:dyDescent="0.25">
      <c r="A12" s="20">
        <v>43983</v>
      </c>
      <c r="B12" s="21">
        <v>3454.6040155999999</v>
      </c>
      <c r="C12" s="22" t="s">
        <v>33</v>
      </c>
      <c r="D12" s="21">
        <v>2162.6365681333336</v>
      </c>
      <c r="E12" s="21" t="s">
        <v>34</v>
      </c>
      <c r="F12" s="21">
        <v>3490.360492993032</v>
      </c>
    </row>
    <row r="13" spans="1:6" ht="15" customHeight="1" x14ac:dyDescent="0.25">
      <c r="A13" s="20">
        <v>44013</v>
      </c>
      <c r="B13" s="21">
        <v>4537.5302853166659</v>
      </c>
      <c r="C13" s="22" t="s">
        <v>35</v>
      </c>
      <c r="D13" s="21">
        <v>3027.0234016499999</v>
      </c>
      <c r="E13" s="21" t="s">
        <v>36</v>
      </c>
      <c r="F13" s="21">
        <v>3667.4165780329527</v>
      </c>
    </row>
    <row r="14" spans="1:6" ht="15" customHeight="1" x14ac:dyDescent="0.25">
      <c r="A14" s="20">
        <v>44044</v>
      </c>
      <c r="B14" s="21">
        <v>4487.9492106833341</v>
      </c>
      <c r="C14" s="22" t="s">
        <v>37</v>
      </c>
      <c r="D14" s="21">
        <v>2593.5624901666665</v>
      </c>
      <c r="E14" s="21" t="s">
        <v>38</v>
      </c>
      <c r="F14" s="21">
        <v>3529.8326466319918</v>
      </c>
    </row>
    <row r="15" spans="1:6" ht="15" customHeight="1" x14ac:dyDescent="0.25">
      <c r="A15" s="20">
        <v>44075</v>
      </c>
      <c r="B15" s="21">
        <v>4689.7355450508476</v>
      </c>
      <c r="C15" s="22" t="s">
        <v>39</v>
      </c>
      <c r="D15" s="21">
        <v>2938.1760070666669</v>
      </c>
      <c r="E15" s="21" t="s">
        <v>28</v>
      </c>
      <c r="F15" s="21">
        <v>3849.6847604352224</v>
      </c>
    </row>
    <row r="16" spans="1:6" ht="15" customHeight="1" x14ac:dyDescent="0.25">
      <c r="A16" s="20">
        <v>80629</v>
      </c>
      <c r="B16" s="21">
        <v>5048.323222533334</v>
      </c>
      <c r="C16" s="22" t="s">
        <v>39</v>
      </c>
      <c r="D16" s="21">
        <v>2712.2584431999994</v>
      </c>
      <c r="E16" s="21" t="s">
        <v>69</v>
      </c>
      <c r="F16" s="21">
        <v>3760.5209246866007</v>
      </c>
    </row>
    <row r="17" spans="1:6" ht="15" customHeight="1" x14ac:dyDescent="0.25">
      <c r="A17" s="20">
        <v>80660</v>
      </c>
      <c r="B17" s="21">
        <v>4681.1781063999988</v>
      </c>
      <c r="C17" s="22" t="s">
        <v>71</v>
      </c>
      <c r="D17" s="21">
        <v>2203.6066601666671</v>
      </c>
      <c r="E17" s="21" t="s">
        <v>70</v>
      </c>
      <c r="F17" s="21">
        <v>3142.699859916786</v>
      </c>
    </row>
    <row r="18" spans="1:6" ht="15" customHeight="1" x14ac:dyDescent="0.25">
      <c r="A18" s="20">
        <v>80690</v>
      </c>
      <c r="B18" s="21">
        <v>4268.0106728499995</v>
      </c>
      <c r="C18" s="22" t="s">
        <v>72</v>
      </c>
      <c r="D18" s="21">
        <v>2182.698849833334</v>
      </c>
      <c r="E18" s="21" t="s">
        <v>73</v>
      </c>
      <c r="F18" s="21">
        <v>3012.1377062763318</v>
      </c>
    </row>
    <row r="19" spans="1:6" ht="15" customHeight="1" x14ac:dyDescent="0.25">
      <c r="A19" s="20">
        <v>80721</v>
      </c>
      <c r="B19" s="21">
        <v>4331.6487712833332</v>
      </c>
      <c r="C19" s="22" t="s">
        <v>74</v>
      </c>
      <c r="D19" s="21">
        <v>2250.6378705333327</v>
      </c>
      <c r="E19" s="21" t="s">
        <v>75</v>
      </c>
      <c r="F19" s="21">
        <v>3169.9593276772393</v>
      </c>
    </row>
    <row r="20" spans="1:6" ht="15" customHeight="1" x14ac:dyDescent="0.25">
      <c r="A20" s="20">
        <v>80752</v>
      </c>
      <c r="B20" s="21">
        <v>4845.1013494166673</v>
      </c>
      <c r="C20" s="22" t="s">
        <v>76</v>
      </c>
      <c r="D20" s="21">
        <v>2438.4387484499994</v>
      </c>
      <c r="E20" s="21" t="s">
        <v>77</v>
      </c>
      <c r="F20" s="21">
        <v>3449.7681723756405</v>
      </c>
    </row>
    <row r="21" spans="1:6" ht="15" customHeight="1" x14ac:dyDescent="0.25">
      <c r="A21" s="20">
        <v>80780</v>
      </c>
      <c r="B21" s="21">
        <v>4977.1087328166668</v>
      </c>
      <c r="C21" s="22" t="s">
        <v>78</v>
      </c>
      <c r="D21" s="21">
        <v>3077.662551533333</v>
      </c>
      <c r="E21" s="21" t="s">
        <v>79</v>
      </c>
      <c r="F21" s="21">
        <v>3964.9590742754121</v>
      </c>
    </row>
    <row r="22" spans="1:6" x14ac:dyDescent="0.25">
      <c r="A22" s="20">
        <v>80811</v>
      </c>
      <c r="B22" s="21">
        <v>5383.1125640499995</v>
      </c>
      <c r="C22" s="22" t="s">
        <v>80</v>
      </c>
      <c r="D22" s="21">
        <v>3388.353919983334</v>
      </c>
      <c r="E22" s="21" t="s">
        <v>81</v>
      </c>
      <c r="F22" s="21">
        <v>4318.551933255254</v>
      </c>
    </row>
    <row r="23" spans="1:6" x14ac:dyDescent="0.25">
      <c r="A23" s="20">
        <v>80841</v>
      </c>
      <c r="B23" s="21">
        <v>5638.0734144999997</v>
      </c>
      <c r="C23" s="22" t="s">
        <v>82</v>
      </c>
      <c r="D23" s="21">
        <v>1999.5826757166662</v>
      </c>
      <c r="E23" s="21" t="s">
        <v>83</v>
      </c>
      <c r="F23" s="21">
        <v>4090.3371461411357</v>
      </c>
    </row>
    <row r="24" spans="1:6" x14ac:dyDescent="0.25">
      <c r="A24" s="20">
        <v>80872</v>
      </c>
      <c r="B24" s="21">
        <v>5019.3895760666674</v>
      </c>
      <c r="C24" s="22" t="s">
        <v>68</v>
      </c>
      <c r="D24" s="21">
        <v>3353.885848883333</v>
      </c>
      <c r="E24" s="21" t="s">
        <v>84</v>
      </c>
      <c r="F24" s="21">
        <v>4186.4961256688121</v>
      </c>
    </row>
    <row r="25" spans="1:6" x14ac:dyDescent="0.25">
      <c r="A25" s="20">
        <v>80902</v>
      </c>
      <c r="B25" s="21">
        <v>5576.3452602833331</v>
      </c>
      <c r="C25" s="22" t="s">
        <v>85</v>
      </c>
      <c r="D25" s="21">
        <v>3809.1957988333334</v>
      </c>
      <c r="E25" s="21" t="s">
        <v>69</v>
      </c>
      <c r="F25" s="21">
        <v>4581.4064297150253</v>
      </c>
    </row>
    <row r="26" spans="1:6" x14ac:dyDescent="0.25">
      <c r="A26" s="20">
        <v>80933</v>
      </c>
      <c r="B26" s="21">
        <v>5731.5785680666668</v>
      </c>
      <c r="C26" s="22" t="s">
        <v>86</v>
      </c>
      <c r="D26" s="21">
        <v>3763.5008871666664</v>
      </c>
      <c r="E26" s="21" t="s">
        <v>87</v>
      </c>
      <c r="F26" s="21">
        <v>4543.598452699739</v>
      </c>
    </row>
    <row r="27" spans="1:6" x14ac:dyDescent="0.25">
      <c r="A27" s="20">
        <v>80964</v>
      </c>
      <c r="B27" s="21">
        <v>5536.2836724999997</v>
      </c>
      <c r="C27" s="22" t="s">
        <v>76</v>
      </c>
      <c r="D27" s="21">
        <v>3021.1727526999994</v>
      </c>
      <c r="E27" s="21" t="s">
        <v>88</v>
      </c>
      <c r="F27" s="21">
        <v>4473.9281978747276</v>
      </c>
    </row>
  </sheetData>
  <mergeCells count="9">
    <mergeCell ref="A2:F2"/>
    <mergeCell ref="A3:F3"/>
    <mergeCell ref="A4:A8"/>
    <mergeCell ref="B4:E4"/>
    <mergeCell ref="F4:F8"/>
    <mergeCell ref="B5:E5"/>
    <mergeCell ref="B6:E6"/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I9" sqref="I9"/>
    </sheetView>
  </sheetViews>
  <sheetFormatPr defaultRowHeight="15" x14ac:dyDescent="0.25"/>
  <cols>
    <col min="1" max="1" width="9.140625" style="27"/>
    <col min="2" max="2" width="50" style="28" customWidth="1"/>
    <col min="3" max="3" width="23" style="28" customWidth="1"/>
    <col min="4" max="4" width="24.140625" style="28" customWidth="1"/>
    <col min="5" max="5" width="21.85546875" style="28" customWidth="1"/>
    <col min="6" max="16384" width="9.140625" style="28"/>
  </cols>
  <sheetData>
    <row r="1" spans="1:13" ht="18.75" x14ac:dyDescent="0.3">
      <c r="E1" s="29" t="s">
        <v>45</v>
      </c>
    </row>
    <row r="2" spans="1:13" ht="18.75" x14ac:dyDescent="0.3">
      <c r="A2" s="30"/>
      <c r="B2" s="29" t="s">
        <v>46</v>
      </c>
    </row>
    <row r="3" spans="1:13" ht="22.5" x14ac:dyDescent="0.3">
      <c r="A3" s="52" t="s">
        <v>47</v>
      </c>
      <c r="B3" s="52"/>
      <c r="C3" s="52"/>
      <c r="D3" s="52"/>
      <c r="E3" s="52"/>
      <c r="F3" s="31"/>
      <c r="G3" s="31"/>
      <c r="H3" s="31"/>
      <c r="I3" s="31"/>
      <c r="J3" s="31"/>
      <c r="K3" s="31"/>
      <c r="L3" s="31"/>
      <c r="M3" s="31"/>
    </row>
    <row r="5" spans="1:13" s="34" customFormat="1" ht="93.75" x14ac:dyDescent="0.25">
      <c r="A5" s="32" t="s">
        <v>48</v>
      </c>
      <c r="B5" s="32" t="s">
        <v>3</v>
      </c>
      <c r="C5" s="33" t="s">
        <v>89</v>
      </c>
      <c r="D5" s="33" t="s">
        <v>90</v>
      </c>
      <c r="E5" s="33" t="s">
        <v>91</v>
      </c>
    </row>
    <row r="6" spans="1:13" ht="18.75" x14ac:dyDescent="0.25">
      <c r="A6" s="35">
        <v>1</v>
      </c>
      <c r="B6" s="36" t="s">
        <v>49</v>
      </c>
      <c r="C6" s="35"/>
      <c r="D6" s="35"/>
      <c r="E6" s="35"/>
    </row>
    <row r="7" spans="1:13" ht="18.75" x14ac:dyDescent="0.25">
      <c r="A7" s="35">
        <v>2</v>
      </c>
      <c r="B7" s="37" t="s">
        <v>50</v>
      </c>
      <c r="C7" s="36" t="s">
        <v>51</v>
      </c>
      <c r="D7" s="36" t="s">
        <v>92</v>
      </c>
      <c r="E7" s="37" t="s">
        <v>94</v>
      </c>
    </row>
    <row r="8" spans="1:13" ht="37.5" x14ac:dyDescent="0.25">
      <c r="A8" s="35">
        <v>3</v>
      </c>
      <c r="B8" s="38" t="s">
        <v>52</v>
      </c>
      <c r="C8" s="36" t="s">
        <v>53</v>
      </c>
      <c r="D8" s="36" t="s">
        <v>93</v>
      </c>
      <c r="E8" s="37" t="s">
        <v>95</v>
      </c>
    </row>
    <row r="9" spans="1:13" ht="18.75" x14ac:dyDescent="0.25">
      <c r="A9" s="35"/>
      <c r="B9" s="39" t="s">
        <v>54</v>
      </c>
      <c r="C9" s="36"/>
      <c r="D9" s="36"/>
      <c r="E9" s="36"/>
    </row>
    <row r="10" spans="1:13" ht="37.5" x14ac:dyDescent="0.25">
      <c r="A10" s="35">
        <v>4</v>
      </c>
      <c r="B10" s="38" t="s">
        <v>55</v>
      </c>
      <c r="C10" s="36"/>
      <c r="D10" s="36"/>
      <c r="E10" s="36"/>
    </row>
    <row r="11" spans="1:13" ht="75" x14ac:dyDescent="0.25">
      <c r="A11" s="35">
        <v>5</v>
      </c>
      <c r="B11" s="38" t="s">
        <v>56</v>
      </c>
      <c r="C11" s="36"/>
      <c r="D11" s="36"/>
      <c r="E11" s="36"/>
    </row>
    <row r="12" spans="1:13" ht="75" x14ac:dyDescent="0.25">
      <c r="A12" s="35">
        <v>6</v>
      </c>
      <c r="B12" s="38" t="s">
        <v>57</v>
      </c>
      <c r="C12" s="36"/>
      <c r="D12" s="36"/>
      <c r="E12" s="36"/>
    </row>
    <row r="13" spans="1:13" ht="37.5" x14ac:dyDescent="0.25">
      <c r="A13" s="35">
        <v>7</v>
      </c>
      <c r="B13" s="38" t="s">
        <v>58</v>
      </c>
      <c r="C13" s="36"/>
      <c r="D13" s="36"/>
      <c r="E13" s="36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T2&amp;T3</vt:lpstr>
      <vt:lpstr>TRP-4</vt:lpstr>
      <vt:lpstr>TRP-6</vt:lpstr>
      <vt:lpstr>TRP-7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SLDCPS-USHA</dc:creator>
  <cp:lastModifiedBy>MANAS</cp:lastModifiedBy>
  <cp:lastPrinted>2021-11-26T06:10:39Z</cp:lastPrinted>
  <dcterms:created xsi:type="dcterms:W3CDTF">2020-10-28T07:06:20Z</dcterms:created>
  <dcterms:modified xsi:type="dcterms:W3CDTF">2021-11-26T06:11:20Z</dcterms:modified>
</cp:coreProperties>
</file>